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8" sheetId="1" r:id="rId1"/>
  </sheets>
  <definedNames>
    <definedName name="_xlnm._FilterDatabase" localSheetId="0" hidden="1">'Приложение 18'!$A$20:$J$20</definedName>
    <definedName name="Date">'Приложение 18'!$A$6</definedName>
    <definedName name="Law">'Приложение 18'!$A$3</definedName>
    <definedName name="TableHeaderYear1">'Приложение 18'!$A$8</definedName>
    <definedName name="TableHeaderYear2">'Приложение 18'!$A$9</definedName>
    <definedName name="TableHeaderYear3">'Приложение 18'!$A$10</definedName>
    <definedName name="Unit">'Приложение 18'!#REF!</definedName>
    <definedName name="Year">'Приложение 18'!$A$7</definedName>
    <definedName name="_xlnm.Print_Titles" localSheetId="0">'Приложение 18'!$18:$20</definedName>
    <definedName name="_xlnm.Print_Area" localSheetId="0">'Приложение 18'!$A$1:$J$64</definedName>
  </definedNames>
  <calcPr calcId="162913"/>
</workbook>
</file>

<file path=xl/calcChain.xml><?xml version="1.0" encoding="utf-8"?>
<calcChain xmlns="http://schemas.openxmlformats.org/spreadsheetml/2006/main">
  <c r="J12" i="1" l="1"/>
  <c r="A7" i="1" l="1"/>
  <c r="J10" i="1" s="1"/>
  <c r="J18" i="1" l="1"/>
  <c r="A15" i="1"/>
  <c r="H18" i="1"/>
  <c r="J5" i="1"/>
  <c r="I18" i="1"/>
  <c r="J4" i="1"/>
  <c r="J11" i="1"/>
</calcChain>
</file>

<file path=xl/sharedStrings.xml><?xml version="1.0" encoding="utf-8"?>
<sst xmlns="http://schemas.openxmlformats.org/spreadsheetml/2006/main" count="263" uniqueCount="112">
  <si>
    <t>к Закону Камчатского края</t>
  </si>
  <si>
    <t>№ п/п</t>
  </si>
  <si>
    <t>Наименование программ,  мероприятий</t>
  </si>
  <si>
    <t>Коды бюджетной классификации</t>
  </si>
  <si>
    <t>Раздел, подраздел</t>
  </si>
  <si>
    <t>КЦСР</t>
  </si>
  <si>
    <t>1</t>
  </si>
  <si>
    <t>ГРБС</t>
  </si>
  <si>
    <t>Главный распорядитель бюджетных средств</t>
  </si>
  <si>
    <t>Вид расходов</t>
  </si>
  <si>
    <t>"О внесении изменений в Закон Камчатского края</t>
  </si>
  <si>
    <t>"Приложение 18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</si>
  <si>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</si>
  <si>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</si>
  <si>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</si>
  <si>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</si>
  <si>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</si>
  <si>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</si>
  <si>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</si>
  <si>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</si>
  <si>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</si>
  <si>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"</t>
  </si>
  <si>
    <t>тыс. рублей</t>
  </si>
  <si>
    <t>01.01.2019</t>
  </si>
  <si>
    <t>Закон Камчатского края от 19.11.2018 № 272 "О краевом бюджете на 2019 год и на плановый период 2020 и 2021 годов"</t>
  </si>
  <si>
    <t>Расходы за счет средств федерального бюджета</t>
  </si>
  <si>
    <t>1.1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</si>
  <si>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</si>
  <si>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1.1.1</t>
  </si>
  <si>
    <t>Подпрограмма "Устойчивое развитие сельских территорий"</t>
  </si>
  <si>
    <t>1.1.1.1</t>
  </si>
  <si>
    <t>Строительство, реконструкция, проектирование автомобильных дорог, расположенных в сельской местности</t>
  </si>
  <si>
    <t>833</t>
  </si>
  <si>
    <t>0409</t>
  </si>
  <si>
    <t>09 5 02 R5670</t>
  </si>
  <si>
    <t>400</t>
  </si>
  <si>
    <t>Министерство транспорта и дорожного строительства Камчатского края</t>
  </si>
  <si>
    <t>1.2</t>
  </si>
  <si>
    <t>Государственная программа Камчатского края "Развитие транспортной системы в Камчатском крае"</t>
  </si>
  <si>
    <t>1.2.1</t>
  </si>
  <si>
    <t>Подпрограмма "Развитие дорожного хозяйства"</t>
  </si>
  <si>
    <t>1.2.1.1</t>
  </si>
  <si>
    <t>Реконструкция автомобильной дороги Петропавловск-Камчатский - Мильково на участке км 208 - км 219</t>
  </si>
  <si>
    <t>12 1 03 53900</t>
  </si>
  <si>
    <t>1.2.1.2</t>
  </si>
  <si>
    <t>Реконструкция автомобильной дороги Петропавловск-Камчатский - Мильково на участке км 220 - км 230</t>
  </si>
  <si>
    <t>1.2.1.3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</si>
  <si>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</si>
  <si>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1.2.1.4</t>
  </si>
  <si>
    <t>Реконструкция автомобильной дороги Петропавловск-Камчатский - Мильково на участке км 181 - км 195. 1 этап (участок км 181 - км 188)</t>
  </si>
  <si>
    <t>1.2.1.5</t>
  </si>
  <si>
    <t>Реконструкция автомобильной дороги Петропавловск-Камчатский - Мильково на участке км 181 - км 195. 2 этап (участок км 188 - км 195)</t>
  </si>
  <si>
    <t>1.2.1.6</t>
  </si>
  <si>
    <t>Реконструкция автомобильной дороги Петропавловск-Камчатский - Мильково на участке км 195 - км 208. 1 этап (участок км 195 - км 202)</t>
  </si>
  <si>
    <t>1.2.1.7</t>
  </si>
  <si>
    <t>Реконструкция автомобильной дороги Петропавловск-Камчатский - Мильково на участке км 195 - км 208. 2 этап (участок км 202 - км 208)</t>
  </si>
  <si>
    <t>1.2.1.8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</si>
  <si>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</si>
  <si>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12 1 R1 53930</t>
  </si>
  <si>
    <t>200</t>
  </si>
  <si>
    <t>1.2.1.9</t>
  </si>
  <si>
    <t>Проведение работ по капитальному ремонту, ремонту автомобильных дорог Петропавловск-Камчатской городской агломерации</t>
  </si>
  <si>
    <t>500</t>
  </si>
  <si>
    <t>Расходы за счет средств краевого бюджета</t>
  </si>
  <si>
    <t>2.1</t>
  </si>
  <si>
    <t>2.1.1</t>
  </si>
  <si>
    <t>2.1.1.1</t>
  </si>
  <si>
    <t>2.2</t>
  </si>
  <si>
    <t>2.2.1</t>
  </si>
  <si>
    <t>2.2.1.1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</si>
  <si>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</si>
  <si>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12 1 01 09990</t>
  </si>
  <si>
    <t>2.2.1.2</t>
  </si>
  <si>
    <t>Реконструкция автомобильной дороги Петропавловск-Камчатский - Мильково на участке строительства западного обхода г. Елизово км 27 - км 30 с подъездом к аэропорту</t>
  </si>
  <si>
    <t>12 1 03 10130</t>
  </si>
  <si>
    <t>2.2.1.3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</si>
  <si>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</si>
  <si>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2.2.1.4</t>
  </si>
  <si>
    <t>Строительство автозимника продленного действия  Анавгай - Палана на участке км 0 - км 16</t>
  </si>
  <si>
    <t>2.2.1.5</t>
  </si>
  <si>
    <t>2.2.1.6</t>
  </si>
  <si>
    <t>2.2.1.7</t>
  </si>
  <si>
    <t>2.2.1.8</t>
  </si>
  <si>
    <t>2.2.1.9</t>
  </si>
  <si>
    <t>2.2.1.10</t>
  </si>
  <si>
    <t>Реконструкция автомобильной дороги  подъезд к совхозу Петропавловский на участке км 0 - км 4</t>
  </si>
  <si>
    <t>2.2.1.11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</si>
  <si>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 на участке км 0 - км 5  (в том числе проектные работы)</t>
  </si>
  <si>
    <t>2.2.1.12</t>
  </si>
  <si>
    <t>Строительство подъезда к стадиону «Спартак» (проектные работы)</t>
  </si>
  <si>
    <t>2.2.1.13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</si>
  <si>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</si>
  <si>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</si>
  <si>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2.2.1.14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</si>
  <si>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</t>
  </si>
  <si>
    <t>2.2.1.15</t>
  </si>
  <si>
    <t>Объездная дорога от Петропавловского шоссе до жилого района "Северо-Восток". I этап - от Петропавловского шоссе до ул. Солнечной</t>
  </si>
  <si>
    <t>2.2.1.16</t>
  </si>
  <si>
    <t>Капитальный ремонт, ремонт, содержание автомобильных дорог общего пользования местного значения в Камчатском крае</t>
  </si>
  <si>
    <t>12 1 05 40060</t>
  </si>
  <si>
    <t>2.2.1.17</t>
  </si>
  <si>
    <t>2.2.1.18</t>
  </si>
  <si>
    <t>2.3</t>
  </si>
  <si>
    <t>Государственная программа Камчатского края "Формирование современной городской среды в Камчатском крае"</t>
  </si>
  <si>
    <t>2.3.1</t>
  </si>
  <si>
    <t>Подпрограмма "Благоустройство территорий муниципальных образований в Камчатском крае"</t>
  </si>
  <si>
    <t>2.3.1.1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</si>
  <si>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</si>
  <si>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24 2 01 40060</t>
  </si>
  <si>
    <t>Всего</t>
  </si>
  <si>
    <t>Приложение 19</t>
  </si>
  <si>
    <t>от 29.11.2019 № 395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</si>
</sst>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##\ ###\ ###\ ##0.00"/>
    <numFmt numFmtId="166" formatCode="_-* #,##0_р_._-;\-* #,##0_р_._-;_-* &quot;-&quot;_р_._-;_-@_-"/>
    <numFmt numFmtId="167" formatCode="_-* #,##0.00_р_._-;\-* #,##0.00_р_._-;_-* &quot;-&quot;??_р_._-;_-@_-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6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9" fillId="0" borderId="0"/>
    <xf numFmtId="167" fontId="10" fillId="0" borderId="0" applyFont="0" applyFill="0" applyBorder="0" applyAlignment="0" applyProtection="0"/>
  </cellStyleXfs>
  <cellXfs count="41">
    <xf numFmtId="0" fontId="0" fillId="0" borderId="0" xfId="0"/>
    <xf numFmtId="49" fontId="2" fillId="2" borderId="0" xfId="1" applyNumberFormat="1" applyFont="1" applyFill="1" applyBorder="1" applyAlignment="1">
      <alignment horizontal="center" vertical="center"/>
    </xf>
    <xf numFmtId="49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/>
    <xf numFmtId="49" fontId="2" fillId="2" borderId="0" xfId="1" applyNumberFormat="1" applyFont="1" applyFill="1" applyBorder="1" applyAlignment="1">
      <alignment horizontal="center"/>
    </xf>
    <xf numFmtId="49" fontId="2" fillId="2" borderId="0" xfId="1" applyNumberFormat="1" applyFont="1" applyFill="1" applyBorder="1" applyAlignment="1">
      <alignment horizontal="right"/>
    </xf>
    <xf numFmtId="49" fontId="5" fillId="0" borderId="0" xfId="0" applyNumberFormat="1" applyFont="1" applyBorder="1"/>
    <xf numFmtId="49" fontId="2" fillId="2" borderId="0" xfId="1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7" fillId="2" borderId="0" xfId="1" applyNumberFormat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 wrapText="1"/>
    </xf>
    <xf numFmtId="165" fontId="5" fillId="0" borderId="0" xfId="0" applyNumberFormat="1" applyFont="1" applyBorder="1"/>
    <xf numFmtId="49" fontId="5" fillId="0" borderId="4" xfId="0" applyNumberFormat="1" applyFont="1" applyBorder="1" applyAlignment="1">
      <alignment horizontal="center" wrapText="1"/>
    </xf>
    <xf numFmtId="49" fontId="6" fillId="0" borderId="4" xfId="0" applyNumberFormat="1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/>
    </xf>
    <xf numFmtId="164" fontId="6" fillId="0" borderId="4" xfId="0" applyNumberFormat="1" applyFont="1" applyBorder="1" applyAlignment="1">
      <alignment horizontal="right" wrapText="1"/>
    </xf>
    <xf numFmtId="0" fontId="2" fillId="3" borderId="0" xfId="0" applyFont="1" applyFill="1" applyAlignment="1">
      <alignment horizontal="right"/>
    </xf>
    <xf numFmtId="14" fontId="7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right"/>
    </xf>
    <xf numFmtId="49" fontId="2" fillId="2" borderId="0" xfId="1" applyNumberFormat="1" applyFont="1" applyFill="1" applyBorder="1" applyAlignment="1">
      <alignment horizontal="right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right" wrapText="1"/>
    </xf>
    <xf numFmtId="49" fontId="2" fillId="2" borderId="0" xfId="1" applyNumberFormat="1" applyFont="1" applyFill="1" applyBorder="1" applyAlignment="1">
      <alignment horizontal="left"/>
    </xf>
    <xf numFmtId="49" fontId="5" fillId="0" borderId="0" xfId="0" applyNumberFormat="1" applyFont="1" applyBorder="1" applyAlignment="1">
      <alignment horizontal="right"/>
    </xf>
    <xf numFmtId="0" fontId="2" fillId="0" borderId="0" xfId="2" applyFont="1" applyFill="1" applyAlignment="1">
      <alignment horizontal="right" vertical="center"/>
    </xf>
    <xf numFmtId="0" fontId="7" fillId="0" borderId="0" xfId="0" applyNumberFormat="1" applyFont="1" applyBorder="1"/>
    <xf numFmtId="49" fontId="7" fillId="0" borderId="0" xfId="0" applyNumberFormat="1" applyFont="1" applyBorder="1"/>
    <xf numFmtId="0" fontId="4" fillId="2" borderId="0" xfId="1" applyNumberFormat="1" applyFont="1" applyFill="1" applyBorder="1" applyAlignment="1">
      <alignment horizontal="center"/>
    </xf>
    <xf numFmtId="0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49" fontId="2" fillId="2" borderId="3" xfId="1" applyNumberFormat="1" applyFont="1" applyFill="1" applyBorder="1" applyAlignment="1">
      <alignment horizontal="center" vertical="center" wrapText="1"/>
    </xf>
    <xf numFmtId="49" fontId="2" fillId="2" borderId="5" xfId="1" applyNumberFormat="1" applyFont="1" applyFill="1" applyBorder="1" applyAlignment="1">
      <alignment horizontal="center" vertical="center" wrapText="1"/>
    </xf>
    <xf numFmtId="49" fontId="2" fillId="2" borderId="6" xfId="1" applyNumberFormat="1" applyFont="1" applyFill="1" applyBorder="1" applyAlignment="1">
      <alignment horizontal="center" vertical="center" wrapText="1"/>
    </xf>
    <xf numFmtId="49" fontId="2" fillId="2" borderId="7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6"/>
    <cellStyle name="Обычный 2 3" xfId="3"/>
    <cellStyle name="Обычный 3" xfId="7"/>
    <cellStyle name="Обычный 4" xfId="2"/>
    <cellStyle name="Тысячи [0]_перечис.11" xfId="4"/>
    <cellStyle name="Тысячи_перечис.11" xfId="5"/>
    <cellStyle name="Финансовый 2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8"/>
  <sheetViews>
    <sheetView showGridLines="0" tabSelected="1" view="pageBreakPreview" zoomScale="85" zoomScaleNormal="85" zoomScaleSheetLayoutView="85" workbookViewId="0">
      <selection activeCell="J7" sqref="J7"/>
    </sheetView>
  </sheetViews>
  <sheetFormatPr defaultRowHeight="15.75" x14ac:dyDescent="0.25"/>
  <cols>
    <col min="1" max="1" width="9.28515625" style="6" customWidth="1"/>
    <col min="2" max="2" width="60.7109375" style="6" customWidth="1"/>
    <col min="3" max="3" width="7.28515625" style="6" customWidth="1"/>
    <col min="4" max="4" width="9.7109375" style="6" customWidth="1"/>
    <col min="5" max="5" width="15.85546875" style="6" customWidth="1"/>
    <col min="6" max="6" width="9.7109375" style="6" customWidth="1"/>
    <col min="7" max="10" width="26.28515625" style="6" customWidth="1"/>
    <col min="11" max="16384" width="9.140625" style="6"/>
  </cols>
  <sheetData>
    <row r="1" spans="1:10" x14ac:dyDescent="0.25">
      <c r="J1" s="20" t="s">
        <v>110</v>
      </c>
    </row>
    <row r="2" spans="1:10" x14ac:dyDescent="0.25">
      <c r="J2" s="20" t="s">
        <v>0</v>
      </c>
    </row>
    <row r="3" spans="1:10" x14ac:dyDescent="0.25">
      <c r="A3" s="32" t="s">
        <v>24</v>
      </c>
      <c r="J3" s="20" t="s">
        <v>10</v>
      </c>
    </row>
    <row r="4" spans="1:10" x14ac:dyDescent="0.25">
      <c r="J4" s="20" t="str">
        <f>CONCATENATE("""О краевом бюджете на ",Year," год")</f>
        <v>"О краевом бюджете на 2019 год</v>
      </c>
    </row>
    <row r="5" spans="1:10" x14ac:dyDescent="0.25">
      <c r="J5" s="22" t="str">
        <f>CONCATENATE("и на плановый период ",Year+1," и ",Year+2," годов""")</f>
        <v>и на плановый период 2020 и 2021 годов"</v>
      </c>
    </row>
    <row r="6" spans="1:10" x14ac:dyDescent="0.25">
      <c r="A6" s="31" t="s">
        <v>23</v>
      </c>
      <c r="J6" s="20" t="s">
        <v>111</v>
      </c>
    </row>
    <row r="7" spans="1:10" x14ac:dyDescent="0.25">
      <c r="A7" s="31">
        <f>YEAR(Date)</f>
        <v>2019</v>
      </c>
      <c r="J7" s="20"/>
    </row>
    <row r="8" spans="1:10" x14ac:dyDescent="0.25">
      <c r="A8" s="21"/>
      <c r="B8" s="3"/>
      <c r="C8" s="3"/>
      <c r="D8" s="3"/>
      <c r="E8" s="4"/>
      <c r="F8" s="3"/>
      <c r="J8" s="23" t="s">
        <v>11</v>
      </c>
    </row>
    <row r="9" spans="1:10" x14ac:dyDescent="0.25">
      <c r="A9" s="13"/>
      <c r="B9" s="3"/>
      <c r="C9" s="3"/>
      <c r="D9" s="3"/>
      <c r="E9" s="4"/>
      <c r="F9" s="3"/>
      <c r="J9" s="23" t="s">
        <v>0</v>
      </c>
    </row>
    <row r="10" spans="1:10" x14ac:dyDescent="0.25">
      <c r="A10" s="13"/>
      <c r="B10" s="3"/>
      <c r="C10" s="3"/>
      <c r="D10" s="3"/>
      <c r="E10" s="4"/>
      <c r="F10" s="3"/>
      <c r="J10" s="22" t="str">
        <f>CONCATENATE("""О краевом бюджете на ",Year," год ")</f>
        <v xml:space="preserve">"О краевом бюджете на 2019 год </v>
      </c>
    </row>
    <row r="11" spans="1:10" x14ac:dyDescent="0.25">
      <c r="A11" s="1"/>
      <c r="B11" s="3"/>
      <c r="C11" s="3"/>
      <c r="D11" s="3"/>
      <c r="E11" s="4"/>
      <c r="F11" s="3"/>
      <c r="J11" s="22" t="str">
        <f>CONCATENATE("и на плановый период ",Year+1," и ",Year+2," годов""")</f>
        <v>и на плановый период 2020 и 2021 годов"</v>
      </c>
    </row>
    <row r="12" spans="1:10" x14ac:dyDescent="0.25">
      <c r="A12" s="1"/>
      <c r="B12" s="3"/>
      <c r="C12" s="3"/>
      <c r="D12" s="3"/>
      <c r="E12" s="4"/>
      <c r="F12" s="3"/>
      <c r="G12" s="3"/>
      <c r="J12" s="22" t="str">
        <f>MID(Law,24,19)</f>
        <v>от 19.11.2018 № 272</v>
      </c>
    </row>
    <row r="13" spans="1:10" x14ac:dyDescent="0.25">
      <c r="A13" s="1"/>
      <c r="B13" s="3"/>
      <c r="C13" s="3"/>
      <c r="D13" s="3"/>
      <c r="E13" s="4"/>
      <c r="F13" s="3"/>
      <c r="G13" s="3"/>
      <c r="H13" s="5"/>
    </row>
    <row r="14" spans="1:10" x14ac:dyDescent="0.25">
      <c r="A14" s="1"/>
      <c r="B14" s="3"/>
      <c r="C14" s="3"/>
      <c r="D14" s="3"/>
      <c r="E14" s="4"/>
      <c r="F14" s="3"/>
      <c r="G14" s="3"/>
      <c r="H14" s="5"/>
    </row>
    <row r="15" spans="1:10" ht="18.75" x14ac:dyDescent="0.3">
      <c r="A15" s="33" t="str">
        <f>CONCATENATE("Распределение бюджетных ассигнований дорожного фонда Камчатского края на  ",Year," год и на плановый период ",Year+1," и ",Year+2," годов")</f>
        <v>Распределение бюджетных ассигнований дорожного фонда Камчатского края на  2019 год и на плановый период 2020 и 2021 годов</v>
      </c>
      <c r="B15" s="33"/>
      <c r="C15" s="33"/>
      <c r="D15" s="33"/>
      <c r="E15" s="33"/>
      <c r="F15" s="33"/>
      <c r="G15" s="33"/>
      <c r="H15" s="33"/>
      <c r="I15" s="33"/>
      <c r="J15" s="33"/>
    </row>
    <row r="16" spans="1:10" x14ac:dyDescent="0.25">
      <c r="A16" s="28"/>
      <c r="B16" s="28"/>
      <c r="C16" s="4"/>
      <c r="D16" s="4"/>
      <c r="E16" s="4"/>
      <c r="F16" s="4"/>
      <c r="G16" s="4"/>
      <c r="H16" s="4"/>
    </row>
    <row r="17" spans="1:10" x14ac:dyDescent="0.25">
      <c r="A17" s="2"/>
      <c r="B17" s="7"/>
      <c r="C17" s="7"/>
      <c r="D17" s="7"/>
      <c r="E17" s="4"/>
      <c r="F17" s="3"/>
      <c r="G17" s="3"/>
      <c r="H17" s="3"/>
      <c r="J17" s="30" t="s">
        <v>22</v>
      </c>
    </row>
    <row r="18" spans="1:10" x14ac:dyDescent="0.25">
      <c r="A18" s="36" t="s">
        <v>1</v>
      </c>
      <c r="B18" s="36" t="s">
        <v>2</v>
      </c>
      <c r="C18" s="38" t="s">
        <v>3</v>
      </c>
      <c r="D18" s="39"/>
      <c r="E18" s="39"/>
      <c r="F18" s="40"/>
      <c r="G18" s="36" t="s">
        <v>8</v>
      </c>
      <c r="H18" s="34" t="str">
        <f>CONCATENATE("Годовой объем ассигнований на ",Year," год ")</f>
        <v xml:space="preserve">Годовой объем ассигнований на 2019 год </v>
      </c>
      <c r="I18" s="34" t="str">
        <f>CONCATENATE("Годовой объем ассигнований на ",Year+1," год ")</f>
        <v xml:space="preserve">Годовой объем ассигнований на 2020 год </v>
      </c>
      <c r="J18" s="34" t="str">
        <f>CONCATENATE("Годовой объем ассигнований на ",Year+2," год ")</f>
        <v xml:space="preserve">Годовой объем ассигнований на 2021 год </v>
      </c>
    </row>
    <row r="19" spans="1:10" ht="25.5" x14ac:dyDescent="0.25">
      <c r="A19" s="37"/>
      <c r="B19" s="37"/>
      <c r="C19" s="8" t="s">
        <v>7</v>
      </c>
      <c r="D19" s="8" t="s">
        <v>4</v>
      </c>
      <c r="E19" s="8" t="s">
        <v>5</v>
      </c>
      <c r="F19" s="8" t="s">
        <v>9</v>
      </c>
      <c r="G19" s="37"/>
      <c r="H19" s="35"/>
      <c r="I19" s="35"/>
      <c r="J19" s="35"/>
    </row>
    <row r="20" spans="1:10" x14ac:dyDescent="0.25">
      <c r="A20" s="14" t="s">
        <v>6</v>
      </c>
      <c r="B20" s="14" t="s">
        <v>12</v>
      </c>
      <c r="C20" s="14" t="s">
        <v>13</v>
      </c>
      <c r="D20" s="14" t="s">
        <v>14</v>
      </c>
      <c r="E20" s="14" t="s">
        <v>15</v>
      </c>
      <c r="F20" s="14" t="s">
        <v>16</v>
      </c>
      <c r="G20" s="14" t="s">
        <v>17</v>
      </c>
      <c r="H20" s="14" t="s">
        <v>18</v>
      </c>
      <c r="I20" s="14" t="s">
        <v>19</v>
      </c>
      <c r="J20" s="14" t="s">
        <v>20</v>
      </c>
    </row>
    <row r="21" spans="1:10" x14ac:dyDescent="0.25">
      <c r="A21" s="11" t="s">
        <v>6</v>
      </c>
      <c r="B21" s="12" t="s">
        <v>25</v>
      </c>
      <c r="C21" s="17"/>
      <c r="D21" s="17"/>
      <c r="E21" s="17"/>
      <c r="F21" s="17"/>
      <c r="G21" s="12"/>
      <c r="H21" s="19">
        <v>1416853.2</v>
      </c>
      <c r="I21" s="19">
        <v>463120.6</v>
      </c>
      <c r="J21" s="19">
        <v>468584</v>
      </c>
    </row>
    <row r="22" spans="1:10" ht="63" x14ac:dyDescent="0.25">
      <c r="A22" s="11" t="s">
        <v>26</v>
      </c>
      <c r="B22" s="12" t="s">
        <v>27</v>
      </c>
      <c r="C22" s="17"/>
      <c r="D22" s="17"/>
      <c r="E22" s="17"/>
      <c r="F22" s="17"/>
      <c r="G22" s="12"/>
      <c r="H22" s="19"/>
      <c r="I22" s="19">
        <v>130120.6</v>
      </c>
      <c r="J22" s="19">
        <v>135584</v>
      </c>
    </row>
    <row r="23" spans="1:10" ht="31.5" x14ac:dyDescent="0.25">
      <c r="A23" s="11" t="s">
        <v>28</v>
      </c>
      <c r="B23" s="12" t="s">
        <v>29</v>
      </c>
      <c r="C23" s="17"/>
      <c r="D23" s="17"/>
      <c r="E23" s="17"/>
      <c r="F23" s="17"/>
      <c r="G23" s="12"/>
      <c r="H23" s="19"/>
      <c r="I23" s="19">
        <v>130120.6</v>
      </c>
      <c r="J23" s="19">
        <v>135584</v>
      </c>
    </row>
    <row r="24" spans="1:10" ht="63" x14ac:dyDescent="0.25">
      <c r="A24" s="9" t="s">
        <v>30</v>
      </c>
      <c r="B24" s="10" t="s">
        <v>31</v>
      </c>
      <c r="C24" s="16" t="s">
        <v>32</v>
      </c>
      <c r="D24" s="16" t="s">
        <v>33</v>
      </c>
      <c r="E24" s="16" t="s">
        <v>34</v>
      </c>
      <c r="F24" s="16" t="s">
        <v>35</v>
      </c>
      <c r="G24" s="10" t="s">
        <v>36</v>
      </c>
      <c r="H24" s="18"/>
      <c r="I24" s="18">
        <v>130120.6</v>
      </c>
      <c r="J24" s="18">
        <v>135584</v>
      </c>
    </row>
    <row r="25" spans="1:10" ht="31.5" x14ac:dyDescent="0.25">
      <c r="A25" s="11" t="s">
        <v>37</v>
      </c>
      <c r="B25" s="12" t="s">
        <v>38</v>
      </c>
      <c r="C25" s="17"/>
      <c r="D25" s="17"/>
      <c r="E25" s="17"/>
      <c r="F25" s="17"/>
      <c r="G25" s="12"/>
      <c r="H25" s="19">
        <v>1416853.2</v>
      </c>
      <c r="I25" s="19">
        <v>333000</v>
      </c>
      <c r="J25" s="19">
        <v>333000</v>
      </c>
    </row>
    <row r="26" spans="1:10" x14ac:dyDescent="0.25">
      <c r="A26" s="11" t="s">
        <v>39</v>
      </c>
      <c r="B26" s="12" t="s">
        <v>40</v>
      </c>
      <c r="C26" s="17"/>
      <c r="D26" s="17"/>
      <c r="E26" s="17"/>
      <c r="F26" s="17"/>
      <c r="G26" s="12"/>
      <c r="H26" s="19">
        <v>1416853.2</v>
      </c>
      <c r="I26" s="19">
        <v>333000</v>
      </c>
      <c r="J26" s="19">
        <v>333000</v>
      </c>
    </row>
    <row r="27" spans="1:10" ht="63" x14ac:dyDescent="0.25">
      <c r="A27" s="9" t="s">
        <v>41</v>
      </c>
      <c r="B27" s="10" t="s">
        <v>42</v>
      </c>
      <c r="C27" s="16" t="s">
        <v>32</v>
      </c>
      <c r="D27" s="16" t="s">
        <v>33</v>
      </c>
      <c r="E27" s="16" t="s">
        <v>43</v>
      </c>
      <c r="F27" s="16" t="s">
        <v>35</v>
      </c>
      <c r="G27" s="10" t="s">
        <v>36</v>
      </c>
      <c r="H27" s="18">
        <v>327500.17599999998</v>
      </c>
      <c r="I27" s="18"/>
      <c r="J27" s="18"/>
    </row>
    <row r="28" spans="1:10" ht="63" x14ac:dyDescent="0.25">
      <c r="A28" s="9" t="s">
        <v>44</v>
      </c>
      <c r="B28" s="10" t="s">
        <v>45</v>
      </c>
      <c r="C28" s="16" t="s">
        <v>32</v>
      </c>
      <c r="D28" s="16" t="s">
        <v>33</v>
      </c>
      <c r="E28" s="16" t="s">
        <v>43</v>
      </c>
      <c r="F28" s="16" t="s">
        <v>35</v>
      </c>
      <c r="G28" s="10" t="s">
        <v>36</v>
      </c>
      <c r="H28" s="18">
        <v>222499.82399999999</v>
      </c>
      <c r="I28" s="18"/>
      <c r="J28" s="18"/>
    </row>
    <row r="29" spans="1:10" ht="63" x14ac:dyDescent="0.25">
      <c r="A29" s="9" t="s">
        <v>46</v>
      </c>
      <c r="B29" s="10" t="s">
        <v>47</v>
      </c>
      <c r="C29" s="16" t="s">
        <v>32</v>
      </c>
      <c r="D29" s="16" t="s">
        <v>33</v>
      </c>
      <c r="E29" s="16" t="s">
        <v>43</v>
      </c>
      <c r="F29" s="16" t="s">
        <v>35</v>
      </c>
      <c r="G29" s="10" t="s">
        <v>36</v>
      </c>
      <c r="H29" s="18">
        <v>150000</v>
      </c>
      <c r="I29" s="18"/>
      <c r="J29" s="18"/>
    </row>
    <row r="30" spans="1:10" ht="63" x14ac:dyDescent="0.25">
      <c r="A30" s="9" t="s">
        <v>48</v>
      </c>
      <c r="B30" s="10" t="s">
        <v>49</v>
      </c>
      <c r="C30" s="16" t="s">
        <v>32</v>
      </c>
      <c r="D30" s="16" t="s">
        <v>33</v>
      </c>
      <c r="E30" s="16" t="s">
        <v>43</v>
      </c>
      <c r="F30" s="16" t="s">
        <v>35</v>
      </c>
      <c r="G30" s="10" t="s">
        <v>36</v>
      </c>
      <c r="H30" s="18">
        <v>50000</v>
      </c>
      <c r="I30" s="18"/>
      <c r="J30" s="18"/>
    </row>
    <row r="31" spans="1:10" ht="63" x14ac:dyDescent="0.25">
      <c r="A31" s="9" t="s">
        <v>50</v>
      </c>
      <c r="B31" s="10" t="s">
        <v>51</v>
      </c>
      <c r="C31" s="16" t="s">
        <v>32</v>
      </c>
      <c r="D31" s="16" t="s">
        <v>33</v>
      </c>
      <c r="E31" s="16" t="s">
        <v>43</v>
      </c>
      <c r="F31" s="16" t="s">
        <v>35</v>
      </c>
      <c r="G31" s="10" t="s">
        <v>36</v>
      </c>
      <c r="H31" s="18">
        <v>50000</v>
      </c>
      <c r="I31" s="18"/>
      <c r="J31" s="18"/>
    </row>
    <row r="32" spans="1:10" ht="63" x14ac:dyDescent="0.25">
      <c r="A32" s="9" t="s">
        <v>52</v>
      </c>
      <c r="B32" s="10" t="s">
        <v>53</v>
      </c>
      <c r="C32" s="16" t="s">
        <v>32</v>
      </c>
      <c r="D32" s="16" t="s">
        <v>33</v>
      </c>
      <c r="E32" s="16" t="s">
        <v>43</v>
      </c>
      <c r="F32" s="16" t="s">
        <v>35</v>
      </c>
      <c r="G32" s="10" t="s">
        <v>36</v>
      </c>
      <c r="H32" s="18">
        <v>75000</v>
      </c>
      <c r="I32" s="18"/>
      <c r="J32" s="18"/>
    </row>
    <row r="33" spans="1:10" ht="63" x14ac:dyDescent="0.25">
      <c r="A33" s="9" t="s">
        <v>54</v>
      </c>
      <c r="B33" s="10" t="s">
        <v>55</v>
      </c>
      <c r="C33" s="16" t="s">
        <v>32</v>
      </c>
      <c r="D33" s="16" t="s">
        <v>33</v>
      </c>
      <c r="E33" s="16" t="s">
        <v>43</v>
      </c>
      <c r="F33" s="16" t="s">
        <v>35</v>
      </c>
      <c r="G33" s="10" t="s">
        <v>36</v>
      </c>
      <c r="H33" s="18">
        <v>75000</v>
      </c>
      <c r="I33" s="18"/>
      <c r="J33" s="18"/>
    </row>
    <row r="34" spans="1:10" ht="78.75" x14ac:dyDescent="0.25">
      <c r="A34" s="9" t="s">
        <v>56</v>
      </c>
      <c r="B34" s="10" t="s">
        <v>57</v>
      </c>
      <c r="C34" s="16" t="s">
        <v>32</v>
      </c>
      <c r="D34" s="16" t="s">
        <v>33</v>
      </c>
      <c r="E34" s="16" t="s">
        <v>58</v>
      </c>
      <c r="F34" s="16" t="s">
        <v>59</v>
      </c>
      <c r="G34" s="10" t="s">
        <v>36</v>
      </c>
      <c r="H34" s="18">
        <v>133853.20000000001</v>
      </c>
      <c r="I34" s="18"/>
      <c r="J34" s="18"/>
    </row>
    <row r="35" spans="1:10" ht="63" x14ac:dyDescent="0.25">
      <c r="A35" s="9" t="s">
        <v>60</v>
      </c>
      <c r="B35" s="10" t="s">
        <v>61</v>
      </c>
      <c r="C35" s="16" t="s">
        <v>32</v>
      </c>
      <c r="D35" s="16" t="s">
        <v>33</v>
      </c>
      <c r="E35" s="16" t="s">
        <v>58</v>
      </c>
      <c r="F35" s="16" t="s">
        <v>62</v>
      </c>
      <c r="G35" s="10" t="s">
        <v>36</v>
      </c>
      <c r="H35" s="18">
        <v>333000</v>
      </c>
      <c r="I35" s="18">
        <v>333000</v>
      </c>
      <c r="J35" s="18">
        <v>333000</v>
      </c>
    </row>
    <row r="36" spans="1:10" x14ac:dyDescent="0.25">
      <c r="A36" s="11" t="s">
        <v>12</v>
      </c>
      <c r="B36" s="12" t="s">
        <v>63</v>
      </c>
      <c r="C36" s="17"/>
      <c r="D36" s="17"/>
      <c r="E36" s="17"/>
      <c r="F36" s="17"/>
      <c r="G36" s="12"/>
      <c r="H36" s="19">
        <v>1927502.31592</v>
      </c>
      <c r="I36" s="19">
        <v>1932105.17417</v>
      </c>
      <c r="J36" s="19">
        <v>2143546.3881600001</v>
      </c>
    </row>
    <row r="37" spans="1:10" ht="63" x14ac:dyDescent="0.25">
      <c r="A37" s="11" t="s">
        <v>64</v>
      </c>
      <c r="B37" s="12" t="s">
        <v>27</v>
      </c>
      <c r="C37" s="17"/>
      <c r="D37" s="17"/>
      <c r="E37" s="17"/>
      <c r="F37" s="17"/>
      <c r="G37" s="12"/>
      <c r="H37" s="19"/>
      <c r="I37" s="19">
        <v>30000</v>
      </c>
      <c r="J37" s="19"/>
    </row>
    <row r="38" spans="1:10" ht="31.5" x14ac:dyDescent="0.25">
      <c r="A38" s="11" t="s">
        <v>65</v>
      </c>
      <c r="B38" s="12" t="s">
        <v>29</v>
      </c>
      <c r="C38" s="17"/>
      <c r="D38" s="17"/>
      <c r="E38" s="17"/>
      <c r="F38" s="17"/>
      <c r="G38" s="12"/>
      <c r="H38" s="19"/>
      <c r="I38" s="19">
        <v>30000</v>
      </c>
      <c r="J38" s="19"/>
    </row>
    <row r="39" spans="1:10" ht="63" x14ac:dyDescent="0.25">
      <c r="A39" s="9" t="s">
        <v>66</v>
      </c>
      <c r="B39" s="10" t="s">
        <v>31</v>
      </c>
      <c r="C39" s="16" t="s">
        <v>32</v>
      </c>
      <c r="D39" s="16" t="s">
        <v>33</v>
      </c>
      <c r="E39" s="16" t="s">
        <v>34</v>
      </c>
      <c r="F39" s="16" t="s">
        <v>35</v>
      </c>
      <c r="G39" s="10" t="s">
        <v>36</v>
      </c>
      <c r="H39" s="18"/>
      <c r="I39" s="18">
        <v>30000</v>
      </c>
      <c r="J39" s="18"/>
    </row>
    <row r="40" spans="1:10" ht="31.5" x14ac:dyDescent="0.25">
      <c r="A40" s="11" t="s">
        <v>67</v>
      </c>
      <c r="B40" s="12" t="s">
        <v>38</v>
      </c>
      <c r="C40" s="17"/>
      <c r="D40" s="17"/>
      <c r="E40" s="17"/>
      <c r="F40" s="17"/>
      <c r="G40" s="12"/>
      <c r="H40" s="19">
        <v>1687524.7976500001</v>
      </c>
      <c r="I40" s="19">
        <v>1802105.17417</v>
      </c>
      <c r="J40" s="19">
        <v>2053546.3881600001</v>
      </c>
    </row>
    <row r="41" spans="1:10" x14ac:dyDescent="0.25">
      <c r="A41" s="11" t="s">
        <v>68</v>
      </c>
      <c r="B41" s="12" t="s">
        <v>40</v>
      </c>
      <c r="C41" s="17"/>
      <c r="D41" s="17"/>
      <c r="E41" s="17"/>
      <c r="F41" s="17"/>
      <c r="G41" s="12"/>
      <c r="H41" s="19">
        <v>1687524.7976500001</v>
      </c>
      <c r="I41" s="19">
        <v>1802105.17417</v>
      </c>
      <c r="J41" s="19">
        <v>2053546.3881600001</v>
      </c>
    </row>
    <row r="42" spans="1:10" ht="63" x14ac:dyDescent="0.25">
      <c r="A42" s="9" t="s">
        <v>69</v>
      </c>
      <c r="B42" s="10" t="s">
        <v>70</v>
      </c>
      <c r="C42" s="16" t="s">
        <v>32</v>
      </c>
      <c r="D42" s="16" t="s">
        <v>33</v>
      </c>
      <c r="E42" s="16" t="s">
        <v>71</v>
      </c>
      <c r="F42" s="16" t="s">
        <v>59</v>
      </c>
      <c r="G42" s="10" t="s">
        <v>36</v>
      </c>
      <c r="H42" s="18">
        <v>1460151.9354900001</v>
      </c>
      <c r="I42" s="18">
        <v>1317218.52217</v>
      </c>
      <c r="J42" s="18">
        <v>1553786.8601599999</v>
      </c>
    </row>
    <row r="43" spans="1:10" ht="63" x14ac:dyDescent="0.25">
      <c r="A43" s="9" t="s">
        <v>72</v>
      </c>
      <c r="B43" s="10" t="s">
        <v>73</v>
      </c>
      <c r="C43" s="16" t="s">
        <v>32</v>
      </c>
      <c r="D43" s="16" t="s">
        <v>33</v>
      </c>
      <c r="E43" s="16" t="s">
        <v>74</v>
      </c>
      <c r="F43" s="16" t="s">
        <v>35</v>
      </c>
      <c r="G43" s="10" t="s">
        <v>36</v>
      </c>
      <c r="H43" s="18"/>
      <c r="I43" s="18">
        <v>9346.7794599999997</v>
      </c>
      <c r="J43" s="18"/>
    </row>
    <row r="44" spans="1:10" ht="63" x14ac:dyDescent="0.25">
      <c r="A44" s="9" t="s">
        <v>75</v>
      </c>
      <c r="B44" s="10" t="s">
        <v>76</v>
      </c>
      <c r="C44" s="16" t="s">
        <v>32</v>
      </c>
      <c r="D44" s="16" t="s">
        <v>33</v>
      </c>
      <c r="E44" s="16" t="s">
        <v>74</v>
      </c>
      <c r="F44" s="16" t="s">
        <v>35</v>
      </c>
      <c r="G44" s="10" t="s">
        <v>36</v>
      </c>
      <c r="H44" s="18">
        <v>17440.566009999999</v>
      </c>
      <c r="I44" s="18"/>
      <c r="J44" s="18"/>
    </row>
    <row r="45" spans="1:10" ht="63" x14ac:dyDescent="0.25">
      <c r="A45" s="9" t="s">
        <v>77</v>
      </c>
      <c r="B45" s="10" t="s">
        <v>78</v>
      </c>
      <c r="C45" s="16" t="s">
        <v>32</v>
      </c>
      <c r="D45" s="16" t="s">
        <v>33</v>
      </c>
      <c r="E45" s="16" t="s">
        <v>74</v>
      </c>
      <c r="F45" s="16" t="s">
        <v>35</v>
      </c>
      <c r="G45" s="10" t="s">
        <v>36</v>
      </c>
      <c r="H45" s="18"/>
      <c r="I45" s="18">
        <v>237505.10054000001</v>
      </c>
      <c r="J45" s="18">
        <v>133325</v>
      </c>
    </row>
    <row r="46" spans="1:10" ht="63" x14ac:dyDescent="0.25">
      <c r="A46" s="9" t="s">
        <v>79</v>
      </c>
      <c r="B46" s="10" t="s">
        <v>47</v>
      </c>
      <c r="C46" s="16" t="s">
        <v>32</v>
      </c>
      <c r="D46" s="16" t="s">
        <v>33</v>
      </c>
      <c r="E46" s="16" t="s">
        <v>74</v>
      </c>
      <c r="F46" s="16" t="s">
        <v>35</v>
      </c>
      <c r="G46" s="10" t="s">
        <v>36</v>
      </c>
      <c r="H46" s="18">
        <v>1707.9926399999999</v>
      </c>
      <c r="I46" s="18"/>
      <c r="J46" s="18"/>
    </row>
    <row r="47" spans="1:10" ht="63" x14ac:dyDescent="0.25">
      <c r="A47" s="9" t="s">
        <v>80</v>
      </c>
      <c r="B47" s="10" t="s">
        <v>49</v>
      </c>
      <c r="C47" s="16" t="s">
        <v>32</v>
      </c>
      <c r="D47" s="16" t="s">
        <v>33</v>
      </c>
      <c r="E47" s="16" t="s">
        <v>74</v>
      </c>
      <c r="F47" s="16" t="s">
        <v>35</v>
      </c>
      <c r="G47" s="10" t="s">
        <v>36</v>
      </c>
      <c r="H47" s="18">
        <v>1000</v>
      </c>
      <c r="I47" s="18">
        <v>14250</v>
      </c>
      <c r="J47" s="18">
        <v>12331.93</v>
      </c>
    </row>
    <row r="48" spans="1:10" ht="63" x14ac:dyDescent="0.25">
      <c r="A48" s="9" t="s">
        <v>81</v>
      </c>
      <c r="B48" s="10" t="s">
        <v>51</v>
      </c>
      <c r="C48" s="16" t="s">
        <v>32</v>
      </c>
      <c r="D48" s="16" t="s">
        <v>33</v>
      </c>
      <c r="E48" s="16" t="s">
        <v>74</v>
      </c>
      <c r="F48" s="16" t="s">
        <v>35</v>
      </c>
      <c r="G48" s="10" t="s">
        <v>36</v>
      </c>
      <c r="H48" s="18">
        <v>1000</v>
      </c>
      <c r="I48" s="18">
        <v>14250</v>
      </c>
      <c r="J48" s="18">
        <v>9609.7800000000007</v>
      </c>
    </row>
    <row r="49" spans="1:10" ht="63" x14ac:dyDescent="0.25">
      <c r="A49" s="9" t="s">
        <v>82</v>
      </c>
      <c r="B49" s="10" t="s">
        <v>53</v>
      </c>
      <c r="C49" s="16" t="s">
        <v>32</v>
      </c>
      <c r="D49" s="16" t="s">
        <v>33</v>
      </c>
      <c r="E49" s="16" t="s">
        <v>74</v>
      </c>
      <c r="F49" s="16" t="s">
        <v>35</v>
      </c>
      <c r="G49" s="10" t="s">
        <v>36</v>
      </c>
      <c r="H49" s="18">
        <v>1000</v>
      </c>
      <c r="I49" s="18">
        <v>14250</v>
      </c>
      <c r="J49" s="18">
        <v>9057.17</v>
      </c>
    </row>
    <row r="50" spans="1:10" ht="63" x14ac:dyDescent="0.25">
      <c r="A50" s="9" t="s">
        <v>83</v>
      </c>
      <c r="B50" s="10" t="s">
        <v>55</v>
      </c>
      <c r="C50" s="16" t="s">
        <v>32</v>
      </c>
      <c r="D50" s="16" t="s">
        <v>33</v>
      </c>
      <c r="E50" s="16" t="s">
        <v>74</v>
      </c>
      <c r="F50" s="16" t="s">
        <v>35</v>
      </c>
      <c r="G50" s="10" t="s">
        <v>36</v>
      </c>
      <c r="H50" s="18">
        <v>1000</v>
      </c>
      <c r="I50" s="18">
        <v>14250</v>
      </c>
      <c r="J50" s="18">
        <v>7445.79</v>
      </c>
    </row>
    <row r="51" spans="1:10" ht="63" x14ac:dyDescent="0.25">
      <c r="A51" s="9" t="s">
        <v>84</v>
      </c>
      <c r="B51" s="10" t="s">
        <v>85</v>
      </c>
      <c r="C51" s="16" t="s">
        <v>32</v>
      </c>
      <c r="D51" s="16" t="s">
        <v>33</v>
      </c>
      <c r="E51" s="16" t="s">
        <v>74</v>
      </c>
      <c r="F51" s="16" t="s">
        <v>35</v>
      </c>
      <c r="G51" s="10" t="s">
        <v>36</v>
      </c>
      <c r="H51" s="18">
        <v>3000</v>
      </c>
      <c r="I51" s="18"/>
      <c r="J51" s="18"/>
    </row>
    <row r="52" spans="1:10" ht="78.75" x14ac:dyDescent="0.25">
      <c r="A52" s="9" t="s">
        <v>86</v>
      </c>
      <c r="B52" s="10" t="s">
        <v>87</v>
      </c>
      <c r="C52" s="16" t="s">
        <v>32</v>
      </c>
      <c r="D52" s="16" t="s">
        <v>33</v>
      </c>
      <c r="E52" s="16" t="s">
        <v>74</v>
      </c>
      <c r="F52" s="16" t="s">
        <v>35</v>
      </c>
      <c r="G52" s="10" t="s">
        <v>36</v>
      </c>
      <c r="H52" s="18">
        <v>67430.775999999998</v>
      </c>
      <c r="I52" s="18"/>
      <c r="J52" s="18"/>
    </row>
    <row r="53" spans="1:10" ht="63" x14ac:dyDescent="0.25">
      <c r="A53" s="9" t="s">
        <v>88</v>
      </c>
      <c r="B53" s="10" t="s">
        <v>89</v>
      </c>
      <c r="C53" s="16" t="s">
        <v>32</v>
      </c>
      <c r="D53" s="16" t="s">
        <v>33</v>
      </c>
      <c r="E53" s="16" t="s">
        <v>74</v>
      </c>
      <c r="F53" s="16" t="s">
        <v>35</v>
      </c>
      <c r="G53" s="10" t="s">
        <v>36</v>
      </c>
      <c r="H53" s="18">
        <v>1292.0073600000001</v>
      </c>
      <c r="I53" s="18"/>
      <c r="J53" s="18"/>
    </row>
    <row r="54" spans="1:10" ht="63" x14ac:dyDescent="0.25">
      <c r="A54" s="9" t="s">
        <v>90</v>
      </c>
      <c r="B54" s="10" t="s">
        <v>91</v>
      </c>
      <c r="C54" s="16" t="s">
        <v>32</v>
      </c>
      <c r="D54" s="16" t="s">
        <v>33</v>
      </c>
      <c r="E54" s="16" t="s">
        <v>92</v>
      </c>
      <c r="F54" s="16" t="s">
        <v>62</v>
      </c>
      <c r="G54" s="10" t="s">
        <v>36</v>
      </c>
      <c r="H54" s="18">
        <v>39833.310530000002</v>
      </c>
      <c r="I54" s="18"/>
      <c r="J54" s="18"/>
    </row>
    <row r="55" spans="1:10" ht="94.5" x14ac:dyDescent="0.25">
      <c r="A55" s="9" t="s">
        <v>93</v>
      </c>
      <c r="B55" s="10" t="s">
        <v>94</v>
      </c>
      <c r="C55" s="16" t="s">
        <v>32</v>
      </c>
      <c r="D55" s="16" t="s">
        <v>33</v>
      </c>
      <c r="E55" s="16" t="s">
        <v>92</v>
      </c>
      <c r="F55" s="16" t="s">
        <v>62</v>
      </c>
      <c r="G55" s="10" t="s">
        <v>36</v>
      </c>
      <c r="H55" s="18">
        <v>78424.62</v>
      </c>
      <c r="I55" s="18"/>
      <c r="J55" s="18"/>
    </row>
    <row r="56" spans="1:10" ht="63" x14ac:dyDescent="0.25">
      <c r="A56" s="9" t="s">
        <v>95</v>
      </c>
      <c r="B56" s="10" t="s">
        <v>96</v>
      </c>
      <c r="C56" s="16" t="s">
        <v>32</v>
      </c>
      <c r="D56" s="16" t="s">
        <v>33</v>
      </c>
      <c r="E56" s="16" t="s">
        <v>92</v>
      </c>
      <c r="F56" s="16" t="s">
        <v>62</v>
      </c>
      <c r="G56" s="10" t="s">
        <v>36</v>
      </c>
      <c r="H56" s="18">
        <v>47.36909</v>
      </c>
      <c r="I56" s="18"/>
      <c r="J56" s="18"/>
    </row>
    <row r="57" spans="1:10" ht="63" x14ac:dyDescent="0.25">
      <c r="A57" s="9" t="s">
        <v>97</v>
      </c>
      <c r="B57" s="10" t="s">
        <v>98</v>
      </c>
      <c r="C57" s="16" t="s">
        <v>32</v>
      </c>
      <c r="D57" s="16" t="s">
        <v>33</v>
      </c>
      <c r="E57" s="16" t="s">
        <v>99</v>
      </c>
      <c r="F57" s="16" t="s">
        <v>62</v>
      </c>
      <c r="G57" s="10" t="s">
        <v>36</v>
      </c>
      <c r="H57" s="18">
        <v>11698.106</v>
      </c>
      <c r="I57" s="18">
        <v>12834.772000000001</v>
      </c>
      <c r="J57" s="18">
        <v>12989.858</v>
      </c>
    </row>
    <row r="58" spans="1:10" ht="78.75" x14ac:dyDescent="0.25">
      <c r="A58" s="9" t="s">
        <v>100</v>
      </c>
      <c r="B58" s="10" t="s">
        <v>57</v>
      </c>
      <c r="C58" s="16" t="s">
        <v>32</v>
      </c>
      <c r="D58" s="16" t="s">
        <v>33</v>
      </c>
      <c r="E58" s="16" t="s">
        <v>58</v>
      </c>
      <c r="F58" s="16" t="s">
        <v>59</v>
      </c>
      <c r="G58" s="10" t="s">
        <v>36</v>
      </c>
      <c r="H58" s="18"/>
      <c r="I58" s="18">
        <v>168200</v>
      </c>
      <c r="J58" s="18">
        <v>315000</v>
      </c>
    </row>
    <row r="59" spans="1:10" ht="63" x14ac:dyDescent="0.25">
      <c r="A59" s="9" t="s">
        <v>101</v>
      </c>
      <c r="B59" s="10" t="s">
        <v>61</v>
      </c>
      <c r="C59" s="16" t="s">
        <v>32</v>
      </c>
      <c r="D59" s="16" t="s">
        <v>33</v>
      </c>
      <c r="E59" s="16" t="s">
        <v>58</v>
      </c>
      <c r="F59" s="16" t="s">
        <v>62</v>
      </c>
      <c r="G59" s="10" t="s">
        <v>36</v>
      </c>
      <c r="H59" s="18">
        <v>2498.1145299999998</v>
      </c>
      <c r="I59" s="18"/>
      <c r="J59" s="18"/>
    </row>
    <row r="60" spans="1:10" ht="47.25" x14ac:dyDescent="0.25">
      <c r="A60" s="11" t="s">
        <v>102</v>
      </c>
      <c r="B60" s="12" t="s">
        <v>103</v>
      </c>
      <c r="C60" s="17"/>
      <c r="D60" s="17"/>
      <c r="E60" s="17"/>
      <c r="F60" s="17"/>
      <c r="G60" s="12"/>
      <c r="H60" s="19">
        <v>239977.51827</v>
      </c>
      <c r="I60" s="19">
        <v>100000</v>
      </c>
      <c r="J60" s="19">
        <v>90000</v>
      </c>
    </row>
    <row r="61" spans="1:10" ht="31.5" x14ac:dyDescent="0.25">
      <c r="A61" s="11" t="s">
        <v>104</v>
      </c>
      <c r="B61" s="12" t="s">
        <v>105</v>
      </c>
      <c r="C61" s="17"/>
      <c r="D61" s="17"/>
      <c r="E61" s="17"/>
      <c r="F61" s="17"/>
      <c r="G61" s="12"/>
      <c r="H61" s="19">
        <v>239977.51827</v>
      </c>
      <c r="I61" s="19">
        <v>100000</v>
      </c>
      <c r="J61" s="19">
        <v>90000</v>
      </c>
    </row>
    <row r="62" spans="1:10" ht="78.75" x14ac:dyDescent="0.25">
      <c r="A62" s="9" t="s">
        <v>106</v>
      </c>
      <c r="B62" s="10" t="s">
        <v>107</v>
      </c>
      <c r="C62" s="16" t="s">
        <v>32</v>
      </c>
      <c r="D62" s="16" t="s">
        <v>33</v>
      </c>
      <c r="E62" s="16" t="s">
        <v>108</v>
      </c>
      <c r="F62" s="16" t="s">
        <v>62</v>
      </c>
      <c r="G62" s="10" t="s">
        <v>36</v>
      </c>
      <c r="H62" s="18">
        <v>239977.51827</v>
      </c>
      <c r="I62" s="18">
        <v>100000</v>
      </c>
      <c r="J62" s="18">
        <v>90000</v>
      </c>
    </row>
    <row r="63" spans="1:10" x14ac:dyDescent="0.25">
      <c r="A63" s="24"/>
      <c r="B63" s="25" t="s">
        <v>109</v>
      </c>
      <c r="C63" s="26"/>
      <c r="D63" s="26"/>
      <c r="E63" s="26"/>
      <c r="F63" s="26"/>
      <c r="G63" s="24"/>
      <c r="H63" s="27">
        <v>3344355.5159200002</v>
      </c>
      <c r="I63" s="27">
        <v>2395225.7741700001</v>
      </c>
      <c r="J63" s="27">
        <v>2612130.3881600001</v>
      </c>
    </row>
    <row r="64" spans="1:10" x14ac:dyDescent="0.25">
      <c r="H64" s="15"/>
      <c r="J64" s="29" t="s">
        <v>21</v>
      </c>
    </row>
    <row r="65" spans="8:8" x14ac:dyDescent="0.25">
      <c r="H65" s="15"/>
    </row>
    <row r="66" spans="8:8" x14ac:dyDescent="0.25">
      <c r="H66" s="15"/>
    </row>
    <row r="67" spans="8:8" x14ac:dyDescent="0.25">
      <c r="H67" s="15"/>
    </row>
    <row r="68" spans="8:8" x14ac:dyDescent="0.25">
      <c r="H68" s="15"/>
    </row>
    <row r="69" spans="8:8" x14ac:dyDescent="0.25">
      <c r="H69" s="15"/>
    </row>
    <row r="70" spans="8:8" x14ac:dyDescent="0.25">
      <c r="H70" s="15"/>
    </row>
    <row r="71" spans="8:8" x14ac:dyDescent="0.25">
      <c r="H71" s="15"/>
    </row>
    <row r="72" spans="8:8" x14ac:dyDescent="0.25">
      <c r="H72" s="15"/>
    </row>
    <row r="73" spans="8:8" x14ac:dyDescent="0.25">
      <c r="H73" s="15"/>
    </row>
    <row r="74" spans="8:8" x14ac:dyDescent="0.25">
      <c r="H74" s="15"/>
    </row>
    <row r="75" spans="8:8" x14ac:dyDescent="0.25">
      <c r="H75" s="15"/>
    </row>
    <row r="76" spans="8:8" x14ac:dyDescent="0.25">
      <c r="H76" s="15"/>
    </row>
    <row r="77" spans="8:8" x14ac:dyDescent="0.25">
      <c r="H77" s="15"/>
    </row>
    <row r="78" spans="8:8" x14ac:dyDescent="0.25">
      <c r="H78" s="15"/>
    </row>
    <row r="79" spans="8:8" x14ac:dyDescent="0.25">
      <c r="H79" s="15"/>
    </row>
    <row r="80" spans="8:8" x14ac:dyDescent="0.25">
      <c r="H80" s="15"/>
    </row>
    <row r="81" spans="8:8" x14ac:dyDescent="0.25">
      <c r="H81" s="15"/>
    </row>
    <row r="82" spans="8:8" x14ac:dyDescent="0.25">
      <c r="H82" s="15"/>
    </row>
    <row r="83" spans="8:8" x14ac:dyDescent="0.25">
      <c r="H83" s="15"/>
    </row>
    <row r="84" spans="8:8" x14ac:dyDescent="0.25">
      <c r="H84" s="15"/>
    </row>
    <row r="85" spans="8:8" x14ac:dyDescent="0.25">
      <c r="H85" s="15"/>
    </row>
    <row r="86" spans="8:8" x14ac:dyDescent="0.25">
      <c r="H86" s="15"/>
    </row>
    <row r="87" spans="8:8" x14ac:dyDescent="0.25">
      <c r="H87" s="15"/>
    </row>
    <row r="88" spans="8:8" x14ac:dyDescent="0.25">
      <c r="H88" s="15"/>
    </row>
    <row r="89" spans="8:8" x14ac:dyDescent="0.25">
      <c r="H89" s="15"/>
    </row>
    <row r="90" spans="8:8" x14ac:dyDescent="0.25">
      <c r="H90" s="15"/>
    </row>
    <row r="91" spans="8:8" x14ac:dyDescent="0.25">
      <c r="H91" s="15"/>
    </row>
    <row r="92" spans="8:8" x14ac:dyDescent="0.25">
      <c r="H92" s="15"/>
    </row>
    <row r="93" spans="8:8" x14ac:dyDescent="0.25">
      <c r="H93" s="15"/>
    </row>
    <row r="94" spans="8:8" x14ac:dyDescent="0.25">
      <c r="H94" s="15"/>
    </row>
    <row r="95" spans="8:8" x14ac:dyDescent="0.25">
      <c r="H95" s="15"/>
    </row>
    <row r="96" spans="8:8" x14ac:dyDescent="0.25">
      <c r="H96" s="15"/>
    </row>
    <row r="97" spans="8:8" x14ac:dyDescent="0.25">
      <c r="H97" s="15"/>
    </row>
    <row r="98" spans="8:8" x14ac:dyDescent="0.25">
      <c r="H98" s="15"/>
    </row>
    <row r="99" spans="8:8" x14ac:dyDescent="0.25">
      <c r="H99" s="15"/>
    </row>
    <row r="100" spans="8:8" x14ac:dyDescent="0.25">
      <c r="H100" s="15"/>
    </row>
    <row r="101" spans="8:8" x14ac:dyDescent="0.25">
      <c r="H101" s="15"/>
    </row>
    <row r="102" spans="8:8" x14ac:dyDescent="0.25">
      <c r="H102" s="15"/>
    </row>
    <row r="103" spans="8:8" x14ac:dyDescent="0.25">
      <c r="H103" s="15"/>
    </row>
    <row r="104" spans="8:8" x14ac:dyDescent="0.25">
      <c r="H104" s="15"/>
    </row>
    <row r="105" spans="8:8" x14ac:dyDescent="0.25">
      <c r="H105" s="15"/>
    </row>
    <row r="106" spans="8:8" x14ac:dyDescent="0.25">
      <c r="H106" s="15"/>
    </row>
    <row r="107" spans="8:8" x14ac:dyDescent="0.25">
      <c r="H107" s="15"/>
    </row>
    <row r="108" spans="8:8" x14ac:dyDescent="0.25">
      <c r="H108" s="15"/>
    </row>
    <row r="109" spans="8:8" x14ac:dyDescent="0.25">
      <c r="H109" s="15"/>
    </row>
    <row r="110" spans="8:8" x14ac:dyDescent="0.25">
      <c r="H110" s="15"/>
    </row>
    <row r="111" spans="8:8" x14ac:dyDescent="0.25">
      <c r="H111" s="15"/>
    </row>
    <row r="112" spans="8:8" x14ac:dyDescent="0.25">
      <c r="H112" s="15"/>
    </row>
    <row r="113" spans="8:8" x14ac:dyDescent="0.25">
      <c r="H113" s="15"/>
    </row>
    <row r="114" spans="8:8" x14ac:dyDescent="0.25">
      <c r="H114" s="15"/>
    </row>
    <row r="115" spans="8:8" x14ac:dyDescent="0.25">
      <c r="H115" s="15"/>
    </row>
    <row r="116" spans="8:8" x14ac:dyDescent="0.25">
      <c r="H116" s="15"/>
    </row>
    <row r="117" spans="8:8" x14ac:dyDescent="0.25">
      <c r="H117" s="15"/>
    </row>
    <row r="118" spans="8:8" x14ac:dyDescent="0.25">
      <c r="H118" s="15"/>
    </row>
    <row r="119" spans="8:8" x14ac:dyDescent="0.25">
      <c r="H119" s="15"/>
    </row>
    <row r="120" spans="8:8" x14ac:dyDescent="0.25">
      <c r="H120" s="15"/>
    </row>
    <row r="121" spans="8:8" x14ac:dyDescent="0.25">
      <c r="H121" s="15"/>
    </row>
    <row r="122" spans="8:8" x14ac:dyDescent="0.25">
      <c r="H122" s="15"/>
    </row>
    <row r="123" spans="8:8" x14ac:dyDescent="0.25">
      <c r="H123" s="15"/>
    </row>
    <row r="124" spans="8:8" x14ac:dyDescent="0.25">
      <c r="H124" s="15"/>
    </row>
    <row r="125" spans="8:8" x14ac:dyDescent="0.25">
      <c r="H125" s="15"/>
    </row>
    <row r="126" spans="8:8" x14ac:dyDescent="0.25">
      <c r="H126" s="15"/>
    </row>
    <row r="127" spans="8:8" x14ac:dyDescent="0.25">
      <c r="H127" s="15"/>
    </row>
    <row r="128" spans="8:8" x14ac:dyDescent="0.25">
      <c r="H128" s="15"/>
    </row>
    <row r="129" spans="8:8" x14ac:dyDescent="0.25">
      <c r="H129" s="15"/>
    </row>
    <row r="130" spans="8:8" x14ac:dyDescent="0.25">
      <c r="H130" s="15"/>
    </row>
    <row r="131" spans="8:8" x14ac:dyDescent="0.25">
      <c r="H131" s="15"/>
    </row>
    <row r="132" spans="8:8" x14ac:dyDescent="0.25">
      <c r="H132" s="15"/>
    </row>
    <row r="133" spans="8:8" x14ac:dyDescent="0.25">
      <c r="H133" s="15"/>
    </row>
    <row r="134" spans="8:8" x14ac:dyDescent="0.25">
      <c r="H134" s="15"/>
    </row>
    <row r="135" spans="8:8" x14ac:dyDescent="0.25">
      <c r="H135" s="15"/>
    </row>
    <row r="136" spans="8:8" x14ac:dyDescent="0.25">
      <c r="H136" s="15"/>
    </row>
    <row r="137" spans="8:8" x14ac:dyDescent="0.25">
      <c r="H137" s="15"/>
    </row>
    <row r="138" spans="8:8" x14ac:dyDescent="0.25">
      <c r="H138" s="15"/>
    </row>
    <row r="139" spans="8:8" x14ac:dyDescent="0.25">
      <c r="H139" s="15"/>
    </row>
    <row r="140" spans="8:8" x14ac:dyDescent="0.25">
      <c r="H140" s="15"/>
    </row>
    <row r="141" spans="8:8" x14ac:dyDescent="0.25">
      <c r="H141" s="15"/>
    </row>
    <row r="142" spans="8:8" x14ac:dyDescent="0.25">
      <c r="H142" s="15"/>
    </row>
    <row r="143" spans="8:8" x14ac:dyDescent="0.25">
      <c r="H143" s="15"/>
    </row>
    <row r="144" spans="8:8" x14ac:dyDescent="0.25">
      <c r="H144" s="15"/>
    </row>
    <row r="145" spans="8:8" x14ac:dyDescent="0.25">
      <c r="H145" s="15"/>
    </row>
    <row r="146" spans="8:8" x14ac:dyDescent="0.25">
      <c r="H146" s="15"/>
    </row>
    <row r="147" spans="8:8" x14ac:dyDescent="0.25">
      <c r="H147" s="15"/>
    </row>
    <row r="148" spans="8:8" x14ac:dyDescent="0.25">
      <c r="H148" s="15"/>
    </row>
    <row r="149" spans="8:8" x14ac:dyDescent="0.25">
      <c r="H149" s="15"/>
    </row>
    <row r="150" spans="8:8" x14ac:dyDescent="0.25">
      <c r="H150" s="15"/>
    </row>
    <row r="151" spans="8:8" x14ac:dyDescent="0.25">
      <c r="H151" s="15"/>
    </row>
    <row r="152" spans="8:8" x14ac:dyDescent="0.25">
      <c r="H152" s="15"/>
    </row>
    <row r="153" spans="8:8" x14ac:dyDescent="0.25">
      <c r="H153" s="15"/>
    </row>
    <row r="154" spans="8:8" x14ac:dyDescent="0.25">
      <c r="H154" s="15"/>
    </row>
    <row r="155" spans="8:8" x14ac:dyDescent="0.25">
      <c r="H155" s="15"/>
    </row>
    <row r="156" spans="8:8" x14ac:dyDescent="0.25">
      <c r="H156" s="15"/>
    </row>
    <row r="157" spans="8:8" x14ac:dyDescent="0.25">
      <c r="H157" s="15"/>
    </row>
    <row r="158" spans="8:8" x14ac:dyDescent="0.25">
      <c r="H158" s="15"/>
    </row>
    <row r="159" spans="8:8" x14ac:dyDescent="0.25">
      <c r="H159" s="15"/>
    </row>
    <row r="160" spans="8:8" x14ac:dyDescent="0.25">
      <c r="H160" s="15"/>
    </row>
    <row r="161" spans="8:8" x14ac:dyDescent="0.25">
      <c r="H161" s="15"/>
    </row>
    <row r="162" spans="8:8" x14ac:dyDescent="0.25">
      <c r="H162" s="15"/>
    </row>
    <row r="163" spans="8:8" x14ac:dyDescent="0.25">
      <c r="H163" s="15"/>
    </row>
    <row r="164" spans="8:8" x14ac:dyDescent="0.25">
      <c r="H164" s="15"/>
    </row>
    <row r="165" spans="8:8" x14ac:dyDescent="0.25">
      <c r="H165" s="15"/>
    </row>
    <row r="166" spans="8:8" x14ac:dyDescent="0.25">
      <c r="H166" s="15"/>
    </row>
    <row r="167" spans="8:8" x14ac:dyDescent="0.25">
      <c r="H167" s="15"/>
    </row>
    <row r="168" spans="8:8" x14ac:dyDescent="0.25">
      <c r="H168" s="15"/>
    </row>
  </sheetData>
  <mergeCells count="8">
    <mergeCell ref="A15:J15"/>
    <mergeCell ref="I18:I19"/>
    <mergeCell ref="J18:J19"/>
    <mergeCell ref="A18:A19"/>
    <mergeCell ref="B18:B19"/>
    <mergeCell ref="C18:F18"/>
    <mergeCell ref="G18:G19"/>
    <mergeCell ref="H18:H19"/>
  </mergeCells>
  <pageMargins left="0.59" right="0.23622047244094491" top="0.74803149606299213" bottom="0.46" header="0.31496062992125984" footer="0.2"/>
  <pageSetup paperSize="9" scale="43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18</vt:lpstr>
      <vt:lpstr>Date</vt:lpstr>
      <vt:lpstr>Law</vt:lpstr>
      <vt:lpstr>TableHeaderYear1</vt:lpstr>
      <vt:lpstr>TableHeaderYear2</vt:lpstr>
      <vt:lpstr>TableHeaderYear3</vt:lpstr>
      <vt:lpstr>Year</vt:lpstr>
      <vt:lpstr>'Приложение 18'!Заголовки_для_печати</vt:lpstr>
      <vt:lpstr>'Приложение 18'!Область_печати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2019-12-01T22:41:27Z</dcterms:modified>
</cp:coreProperties>
</file>